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mc:AlternateContent xmlns:mc="http://schemas.openxmlformats.org/markup-compatibility/2006">
    <mc:Choice Requires="x15">
      <x15ac:absPath xmlns:x15ac="http://schemas.microsoft.com/office/spreadsheetml/2010/11/ac" url="\\srvfile\Souteze\VS\7980s - ZUŠ Šternberk - modernizace odborných učeben\3. Profil\ZADAVACI DOKUMENTACE\"/>
    </mc:Choice>
  </mc:AlternateContent>
  <xr:revisionPtr revIDLastSave="0" documentId="13_ncr:1_{BC6A861D-646F-4AF2-908D-A77366556F7A}" xr6:coauthVersionLast="47" xr6:coauthVersionMax="47" xr10:uidLastSave="{00000000-0000-0000-0000-000000000000}"/>
  <bookViews>
    <workbookView xWindow="-120" yWindow="-120" windowWidth="29040" windowHeight="15720" tabRatio="963" xr2:uid="{00000000-000D-0000-FFFF-FFFF00000000}"/>
  </bookViews>
  <sheets>
    <sheet name="nábytek" sheetId="20"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 i="20" l="1"/>
  <c r="G8" i="20"/>
  <c r="G9" i="20"/>
  <c r="G6" i="20"/>
  <c r="G7" i="20"/>
  <c r="G5" i="20" l="1"/>
  <c r="J5" i="20" s="1" a="1"/>
  <c r="J5" i="20" s="1"/>
  <c r="K5" i="20" s="1" a="1"/>
  <c r="K5" i="20" s="1"/>
  <c r="G3" i="20"/>
  <c r="G4" i="20"/>
  <c r="J6" i="20" a="1"/>
  <c r="J6" i="20" s="1"/>
  <c r="K6" i="20" s="1" a="1"/>
  <c r="K6" i="20" s="1"/>
  <c r="J9" i="20" l="1" a="1"/>
  <c r="J9" i="20" s="1"/>
  <c r="K9" i="20" s="1" a="1"/>
  <c r="K9" i="20" s="1"/>
  <c r="J8" i="20" a="1"/>
  <c r="J8" i="20" s="1"/>
  <c r="K8" i="20" s="1" a="1"/>
  <c r="K8" i="20" s="1"/>
  <c r="J7" i="20" a="1"/>
  <c r="J7" i="20" s="1"/>
  <c r="K7" i="20" s="1" a="1"/>
  <c r="K7" i="20" s="1"/>
  <c r="J4" i="20" a="1"/>
  <c r="J4" i="20" s="1"/>
  <c r="K4" i="20" s="1" a="1"/>
  <c r="K4" i="20" s="1"/>
  <c r="J3" i="20" a="1"/>
  <c r="J3" i="20" s="1"/>
  <c r="K3" i="20" s="1" a="1"/>
  <c r="K3" i="20" s="1"/>
  <c r="J2" i="20" a="1"/>
  <c r="J2" i="20" s="1"/>
  <c r="J10" i="20" l="1"/>
  <c r="K2" i="20" a="1"/>
  <c r="K2" i="20" s="1"/>
  <c r="K10" i="20" l="1" a="1"/>
  <c r="K10" i="20"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<sst xmlns="http://schemas.openxmlformats.org/spreadsheetml/2006/main" count="66" uniqueCount="61">
  <si>
    <t>položka</t>
  </si>
  <si>
    <t>popis položky</t>
  </si>
  <si>
    <t>specifikace</t>
  </si>
  <si>
    <t>počet</t>
  </si>
  <si>
    <t>MJ</t>
  </si>
  <si>
    <t>cena/MJ bez DPH</t>
  </si>
  <si>
    <t>cena celkem bez DPH</t>
  </si>
  <si>
    <t>cena celkem vč. DPH</t>
  </si>
  <si>
    <t>ks</t>
  </si>
  <si>
    <t>Systém pro regulaci světelných a akustických podmínek multimediálního ateliéru</t>
  </si>
  <si>
    <t>Systém zatemňovacích a akusticky tlumicích sametových závěsů šitých na míru zadavatele, včetně mechanického pojezdu, uchycovacích prvků a montáže. Závěsy jsou opatřeny nehořlavou úpravou a umožňují variabilní členění prostoru dle aktuálních potřeb výuky a projektové činnosti.
Součástí dodávky jsou hlavní závěsy, horizont, boční výkryty, harlekýn a mechanický pojezd opony s lanovým ovládáním a ložiskovými jezdci.</t>
  </si>
  <si>
    <t>Ergonomické pracoviště pro dlouhodobou práci s digitální technologií</t>
  </si>
  <si>
    <t>Pevné židle určené pro vybavení největší multimediální učebny. Počet židlí odpovídá kapacitním a provozním potřebám prostoru a plánovanému využití učebny. Součástí dodávky je výnos, vybalení, montáž a ekologická likvidace obalového odpadu. Židle nejsou pevně kotveny k podlaze a umožňují flexibilní uspořádání prostoru dle aktuálních potřeb výuky a projektových aktivit. Jejich rozmístění není součástí stavebních úprav a umožňuje využití i v dalších učebnách školy.</t>
  </si>
  <si>
    <t>Židle budou sloužit jako základní mobiliář multimediální učebny určené pro výuku, přednášky, workshopy, nahrávání hudebních a audiovizuálních projektů a další vzdělávací aktivity. Prostor bude využíván pedagogy i žáky školy a rovněž pro spolupráci s externími vzdělávacími a kulturními subjekty.
Pořízení židlí je nezbytné pro zajištění funkčnosti prostoru, bezpečného a komfortního zázemí účastníků výuky a realizaci aktivit zaměřených na rozvoj digitálních kompetencí, kreativních dovedností a moderních forem vzdělávání v souladu s cíli projektu.</t>
  </si>
  <si>
    <t>Technické prvky pro úpravu akustických parametrů odborné učebny</t>
  </si>
  <si>
    <t>Akustické panely jsou součástí akustického řešení odborných učeben. Jejich účelem je zlepšení akustických podmínek pro výuku a práci s digitálními technologiemi, zejména v oblastech hudby, audiovizuální tvorby, designu, práce se zvukem, obrazem a digitálním obsahem.
Zlepšené akustické prostředí přispívá ke kvalitnějším podmínkám pro výklad, nahrávání, online a hybridní formy výuky i samostatnou tvůrčí práci pedagogů a žáků. Panely budou využívány napříč učebnami školy a budou sloužit všem pedagogickým pracovníkům zapojeným do realizace výuky s využitím nového technického vybavení.
Pořízení akustických panelů podporuje modernizaci odborných prostor školy, zvyšuje funkčnost technického zázemí a vytváří odpovídající podmínky pro efektivní využívání digitálních technologií ve vzdělávání v souladu s cíli projektu.</t>
  </si>
  <si>
    <t>Pracoviště pro ovládání digitálních technologií a správu výuky</t>
  </si>
  <si>
    <t>Bezpečnostní úložný systém pro digitální a odbornou techniku</t>
  </si>
  <si>
    <t>Mobilní uzamykatelný modul pro digitální příslušenství a periferie</t>
  </si>
  <si>
    <t>upřesnění specifikace</t>
  </si>
  <si>
    <r>
      <t>m</t>
    </r>
    <r>
      <rPr>
        <vertAlign val="superscript"/>
        <sz val="10"/>
        <color rgb="FF000000"/>
        <rFont val="Arial"/>
        <family val="2"/>
        <charset val="238"/>
      </rPr>
      <t>2</t>
    </r>
  </si>
  <si>
    <t>Stohovatelná dřevěná židle s polstrovaným sedákem, bez područek v barvě dub.</t>
  </si>
  <si>
    <t>Kancelářský psací stůl, 162x80 cm, dekor dub přírodní, laminovaná dřevotříska</t>
  </si>
  <si>
    <t>Akustický panel
• Materiál: Kompozitní dřevo (MDF) nebo dřevo, filc
• Vhodné pro: Obložení stěn
• Vzhled dekoru: Beton, šedá barva</t>
  </si>
  <si>
    <t>Kancelářská policová skříň 2-dveřová, uzamykatelná, 4 police, 840 x 370 x 1880 mm, bílá / dub přírodní</t>
  </si>
  <si>
    <t>Kancelářský mobilní kontejner, uzamykatelný, 4 zásuvky, dub přírodní</t>
  </si>
  <si>
    <t>Modulární systém variabilních výukových úrovní</t>
  </si>
  <si>
    <t xml:space="preserve">Jedná se o variabilní technické řešení do různých prostor školy, včetně přilehlého dvorního traktu. Záměrem je jeho využití v souladu s cíli výzvy, tedy k realizaci a následnému nahrávání nejrůznějších projektů/programů. Díky odbornému technickému vybavení škola rozšíří své možnosti realizace projektů pro následnou práci s digitálními technologiemi. Výstupy budou dále žáci i pedagogové digitálně zpracovávat a upravovat. Jedná se o variabilní řešení, které nabízí podmínky pro modernizaci vzdělávání a celoživotní učení. Díky jejich variabilnímu umístění mohou souběžně, v různých prostorách probíhat přednášky, nahrávání, projektů podporující spolupráci mezi školskými a kulturními institucemi v regionu, pro osoby se sociálně vyloučených lokalit či širokou veřejnost. Variabilní využití nabízí i souběžné polytechnické vzdělávání a využití digitálních technologií.Ostatní - nejsou řešené v projektové dokumentaci stávajících úprav - rozmístění i do dalších učeben školy. </t>
  </si>
  <si>
    <t>Výškově stavitelné podpory pro variabilní výukové plochy</t>
  </si>
  <si>
    <t>Tyto výškově stavitelné podpory jsou nezbytnou součástí variabilního technického systému odborných pracovišť školy (např. multimediální ateliér, nahrávací studio). Systém umožňuje vytvoření specifických úrovňových ploch potřebných pro odbornou výuku audiovizuální tvorby, kde je nutné stupňovité uspořádání prostoru pro nahrávací techniku, osvětlovací systémy a digitální záznamová zařízení.
Využití v kombinaci s digitálními technologiemi umožňuje žákům simulovat profesionální studiové podmínky pro nahrávání, snímání pohybu a multimediální performance, které jsou následně digitálně zpracovávány v rámci výuky klíčové kompetence „práce s digitálními technologiemi“. Modularita systému podporuje polytechnické vzdělávání v oblasti scénické techniky a technické logistiky. Vybavení je určeno výhradně pro podporu výukových aktivit v rámci RVP ZUV a není určeno pro obecné kulturní akce pro veřejnost.</t>
  </si>
  <si>
    <t>Deska pódiová 100 x 200 cm
venkovní, nosnost 750kg/qm</t>
  </si>
  <si>
    <t>Noha pevná 120cm k pódiovým deskám.</t>
  </si>
  <si>
    <t>1.06</t>
  </si>
  <si>
    <t>1.07</t>
  </si>
  <si>
    <t>1.14</t>
  </si>
  <si>
    <t>1.23</t>
  </si>
  <si>
    <t>1.24</t>
  </si>
  <si>
    <t>1.25</t>
  </si>
  <si>
    <t>2.03</t>
  </si>
  <si>
    <t>2.04</t>
  </si>
  <si>
    <t>2.05</t>
  </si>
  <si>
    <t>2.08</t>
  </si>
  <si>
    <t>2.09</t>
  </si>
  <si>
    <t>B-HO</t>
  </si>
  <si>
    <t>B-HN</t>
  </si>
  <si>
    <t>P1-TO</t>
  </si>
  <si>
    <t>P2-VO</t>
  </si>
  <si>
    <t>OU</t>
  </si>
  <si>
    <r>
      <t xml:space="preserve">Akustické panely z kompozitního dřeva určené ke zlepšení akustických vlastností výukových prostor.
</t>
    </r>
    <r>
      <rPr>
        <sz val="10"/>
        <color rgb="FFFF0000"/>
        <rFont val="Arial"/>
        <family val="2"/>
        <charset val="238"/>
      </rPr>
      <t xml:space="preserve">Součástí dodávky je výnos, vybalení, montáž a ekologická likvidace obalového odpadu. </t>
    </r>
    <r>
      <rPr>
        <sz val="10"/>
        <color indexed="8"/>
        <rFont val="Arial"/>
        <family val="2"/>
        <charset val="238"/>
      </rPr>
      <t>Panely nejsou pevně vázány na konkrétní stavební úpravy a umožňují flexibilní rozmístění i v dalších učebnách školy dle aktuálních potřeb provozu.</t>
    </r>
  </si>
  <si>
    <t>Dodávka a montáž divadelní opony, horizontu, bočních výkrytů a harlekýnu včetně kompletního mechanického pojezdu a příslušenství.
A. Textilní prvky
1. Hlavní opona
3,50 x 2,70, 2 ks, řasení: 100 %
Materiál: těžký jevištní samet – min. 380 g/m², nehořlavá úprava dle ČSN, tmavě-modro-šedá, zavěšení: kompatibilní s dodaným pojezdem
2. Harlekýn (lambrekýn)
6,70 x 0,30, řasení: 100 %
Materiál: stejný jako hlavní opona
Uchycení: suchý zip po celé délce
3. Horizont
3,50 × 2,70, 2 ks, řasení: 50 %
Materiál: stejný typ sametu
Nehořlavost: dle normy
4. Boční výkryty
1,75 × 2,70, 4 ks, řasení: 50 %
Materiál: samet min. 380 g/m², nehořlavý
B. Mechanická část
1. Pojezd opony
Hliníkový profil, mechanické ovládání lankem, jezdec na ložiskách
Délka soustavy: min. 6,7 bm
Montáž na strop / konzoly podle situace
Nosnost odpovídající hmotnosti opony
2. Pojezd horizontu a výkrytů
Hliníková kolejnice pro lehčí textilní prvky
Kluzné jezdce, celková délka: cca 13,3 bm
3. Uchycení harlekýnu
Hliníková lišta se suchým zipem
Délka cca 6,7 bm
C. Montáž a uvedení do provozu
Kompletní montáž</t>
  </si>
  <si>
    <r>
      <t xml:space="preserve">Zatemňovací a zvukově-izolační systém slouží k akustické a vizuální úpravě variabilního multimediálního prostoru určeného pro výuku, nahrávání a realizaci audiovizuálních, hudebních a dramatických projektů. Umožňuje vytvoření kontrolovaného prostředí s omezením světelného rušení a zlepšenými akustickými podmínkami, což je nezbytné pro práci s digitálními technologiemi, zvukem a obrazem.
Řešení podporuje kvalitní realizaci výukových výstupů, které budou dále digitálně zpracovávány a upravovány pedagogy i žáky. Variabilita systému přispívá k modernizaci odborných prostor, rozvoji digitálních kompetencí a vytváří podmínky pro projektovou výuku, mezioborovou spolupráci i celoživotní učení.
</t>
    </r>
    <r>
      <rPr>
        <sz val="10"/>
        <color rgb="FFFF0000"/>
        <rFont val="Arial"/>
        <family val="2"/>
        <charset val="238"/>
      </rPr>
      <t>Součástí položky je doprava, manipulace a odborná montáž.</t>
    </r>
  </si>
  <si>
    <t>kpl</t>
  </si>
  <si>
    <r>
      <t xml:space="preserve">Toto vybavení tvoří centrální technologický uzel v odborné učebně, který je nezbytný pro ovládání a integraci digitálních technologií do přímé výuky. Pracovní plocha slouží k umístění řídicího počítače, interaktivních prvků, mixážních pultů či nahrávacích zařízení, kterými pedagog v reálném čase řídí multimediální a umělecké procesy během vyučovací hodiny.
Ergonomické řešení stanice umožňuje efektivní práci s digitálními daty a audiovizuálními výstupy žáků přímo v procesu vzdělávání. Pořízení tohoto vybavení je klíčové pro zajištění plynulého provozu specializované digitální infrastruktury učebny v souladu s cíli výzvy IROP (SC 4.1) zaměřené na rozvoj digitálních kompetencí. Nábytek není určen pro administrativní účely, ale výhradně jako technická podpora pro odbornou výuku v rámci RVP ZUV.
</t>
    </r>
    <r>
      <rPr>
        <sz val="10"/>
        <color rgb="FFFF0000"/>
        <rFont val="Helvetica Neue"/>
        <charset val="238"/>
      </rPr>
      <t>Součástí položky je doprava, manipulace a odborná montáž.</t>
    </r>
  </si>
  <si>
    <r>
      <t xml:space="preserve">Tento úložný prvek je nedílnou součástí technického zázemí odborné učebny. Slouží k bezpečnému a organizovanému uložení drahých digitálních zařízení (např. tabletů, nahrávací techniky, fotoaparátů) a odborných pomůcek pro polytechnické a umělecké vzdělávání. Uzamykatelný systém zajišťuje ochranu investic pořízených v rámci projektu před neoprávněnou manipulací a poškozením.
Optimalizace úložných prostor umožňuje efektivní využití pracovní plochy odborné učebny pro přímou výuku digitálních kompetencí a multimediální tvorby. Vybavení přispívá k modernizaci odborného prostředí v souladu s cíli výzvy IROP (SC 4.1), zajišťuje dlouhodobou udržitelnost technického vybavení a vytváří zázemí pro projektovou a moderní uměleckou výuku v rámci RVP ZUV.
</t>
    </r>
    <r>
      <rPr>
        <sz val="10"/>
        <color rgb="FFFF0000"/>
        <rFont val="Helvetica Neue"/>
        <charset val="238"/>
      </rPr>
      <t>Součástí položky je doprava, manipulace a odborná montáž.</t>
    </r>
  </si>
  <si>
    <r>
      <t xml:space="preserve">Tento mobilní modul je nezbytnou součástí vybavení odborného pracoviště zaměřeného na práci s digitálními technologiemi a multimédii. Slouží k bezpečnému uložení a operativní distribuci drobného digitálního příslušenství (např. externích disků, propojovací kabeláže, tabletových per, mikrofonů či nahrávacích rozhraní) přímo k jednotlivým žákovským stanicím.
Díky mobilitě modulu je zajištěna vysoká flexibilita výuky, což umožňuje rychlou rekonfiguraci odborné učebny pro různé typy multimediálních a uměleckých projektů v souladu s RVP ZUV. Uzamykatelnost modulu zajišťuje ochranu svěřené techniky před poškozením či ztrátou. Pořízení tohoto vybavení přímo podporuje modernizaci výuky v oblasti digitálních kompetencí a polytechnického vzdělávání dle cílů výzvy IROP (SC 4.1).
</t>
    </r>
    <r>
      <rPr>
        <sz val="10"/>
        <color rgb="FFFF0000"/>
        <rFont val="Helvetica Neue"/>
        <charset val="238"/>
      </rPr>
      <t>Součástí položky je doprava, manipulace a odborná montáž.</t>
    </r>
  </si>
  <si>
    <t>Ř.</t>
  </si>
  <si>
    <r>
      <t>Mobilní úložná jednotka o rozměrech přibližně 430 x 546 x 619 mm vybavená 4 zásuvkami s centrálním zamykáním. Jednotka je osazena pojezdovými kolečky pro snadnou manipulaci v prostoru odborné učebny. Robustní konstrukce zajišťuje stabilitu při umístění technických zařízení.</t>
    </r>
    <r>
      <rPr>
        <sz val="10"/>
        <color rgb="FFFF0000"/>
        <rFont val="Helvetica Neue"/>
        <charset val="238"/>
      </rPr>
      <t xml:space="preserve"> Součástí dodávky je doprava, montáž a ekologická likvidace obalů.</t>
    </r>
  </si>
  <si>
    <r>
      <t xml:space="preserve">Dvoukřídlá uzamykatelná skříň o rozměrech přibližně 840 x 370 x 1880 mm. Konstrukce z materiálu o tloušťce min. 18 mm se zvýšenou odolností. Vnitřní prostor je vybaven 4 výškově stavitelnými policemi s nosností odpovídající váze ukládané techniky. </t>
    </r>
    <r>
      <rPr>
        <sz val="10"/>
        <color rgb="FFFF0000"/>
        <rFont val="Helvetica Neue"/>
        <charset val="238"/>
      </rPr>
      <t>Součástí dodávky je doprava, odborná montáž a likvidace obalů.</t>
    </r>
  </si>
  <si>
    <r>
      <t>Robustní pracovní stanice s celistvou pracovní deskou o rozměrech přibližně 1620 × 800 mm a výšce 750 mm. Konstrukce je navržena pro vysokou stabilitu s ohledem na umístění těžké výpočetní techniky, periferií a audiovizuálních prvků. Tloušťka pracovní desky min. 18 mm.</t>
    </r>
    <r>
      <rPr>
        <sz val="10"/>
        <color rgb="FFFF0000"/>
        <rFont val="Helvetica Neue"/>
        <charset val="238"/>
      </rPr>
      <t xml:space="preserve"> Součástí dodávky je doprava, odborná montáž na místě určení a ekologická likvidace obalů.</t>
    </r>
  </si>
  <si>
    <r>
      <t xml:space="preserve">Hliníkový profil kruhového průřezu o průměru přibližně 48 mm a tloušťce stěny min. 4 mm, určený pro systémové variabilní podesty. Délka podpory 120 cm s integrovaným závitovým mechanismem umožňujícím jemnou nivelaci v rozsahu min. 60 mm pro zajištění stability v nerovném terénu. </t>
    </r>
    <r>
      <rPr>
        <sz val="10"/>
        <color rgb="FFFF0000"/>
        <rFont val="Arial"/>
        <family val="2"/>
        <charset val="238"/>
      </rPr>
      <t>Součástí dodávky je doprava, montáž a ekologická likvidace obalového materiálu.</t>
    </r>
  </si>
  <si>
    <r>
      <t xml:space="preserve">Pódiová deska o rozměru 200 × 100 × 12 cm, hmotnost 33 kg. Profesionální modulární systém pro stavbu pódií. Konstrukce z kvalitní lisované překližky usazené v robustním hliníkovém rámu. Tmavě hnědá povrchová úprava. Nosnost 750 kg/m². Šířka desek při skladování 9 cm díky speciálnímu tvaru umožňujícímu efektivní ukládání. Systém umožňuje rychlou a jednoduchou montáž pomocí unikátního spojovacího mechanismu. Vhodné pro použití v interiéru i exteriéru. </t>
    </r>
    <r>
      <rPr>
        <sz val="10"/>
        <color rgb="FFFF0000"/>
        <rFont val="Arial"/>
        <family val="2"/>
        <charset val="238"/>
      </rPr>
      <t>Součástí dodávky je výnos, vybalení, montáž a likvidace odpadu.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</si>
</sst>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quot; Kč&quot;"/>
  </numFmts>
  <fonts count="16">
    <font>
      <sz val="11"/>
      <color indexed="8"/>
      <name val="Calibri"/>
    </font>
    <font>
      <b/>
      <sz val="11"/>
      <color indexed="8"/>
      <name val="Calibri"/>
      <family val="2"/>
      <charset val="238"/>
    </font>
    <font>
      <sz val="10"/>
      <color indexed="8"/>
      <name val="Arial"/>
      <family val="2"/>
      <charset val="238"/>
    </font>
    <font>
      <sz val="10"/>
      <color indexed="27"/>
      <name val="Arial"/>
      <family val="2"/>
      <charset val="238"/>
    </font>
    <font>
      <u/>
      <sz val="11"/>
      <color theme="10"/>
      <name val="Helvetica Neue"/>
      <family val="2"/>
      <scheme val="minor"/>
    </font>
    <font>
      <sz val="11"/>
      <color indexed="8"/>
      <name val="Helvetica Neue"/>
      <charset val="238"/>
    </font>
    <font>
      <sz val="10"/>
      <color indexed="8"/>
      <name val="Helvetica Neue"/>
      <charset val="238"/>
    </font>
    <font>
      <sz val="10"/>
      <color indexed="29"/>
      <name val="Helvetica Neue"/>
      <charset val="238"/>
    </font>
    <font>
      <vertAlign val="superscript"/>
      <sz val="10"/>
      <color rgb="FF000000"/>
      <name val="Arial"/>
      <family val="2"/>
      <charset val="238"/>
    </font>
    <font>
      <sz val="11"/>
      <color rgb="FF006100"/>
      <name val="Helvetica Neue"/>
      <family val="2"/>
      <charset val="238"/>
      <scheme val="minor"/>
    </font>
    <font>
      <sz val="11"/>
      <color rgb="FF9C5700"/>
      <name val="Helvetica Neue"/>
      <family val="2"/>
      <charset val="238"/>
      <scheme val="minor"/>
    </font>
    <font>
      <sz val="10"/>
      <color rgb="FF9C5700"/>
      <name val="Calibri"/>
      <family val="2"/>
      <charset val="238"/>
    </font>
    <font>
      <sz val="10"/>
      <color rgb="FFFF0000"/>
      <name val="Arial"/>
      <family val="2"/>
      <charset val="238"/>
    </font>
    <font>
      <b/>
      <sz val="10"/>
      <color indexed="8"/>
      <name val="Helvetica Neue"/>
      <charset val="238"/>
    </font>
    <font>
      <sz val="11"/>
      <color rgb="FF006100"/>
      <name val="Calibri"/>
      <family val="2"/>
      <charset val="238"/>
    </font>
    <font>
      <sz val="10"/>
      <color rgb="FFFF0000"/>
      <name val="Helvetica Neue"/>
      <charset val="238"/>
    </font>
  </fonts>
  <fills count="5">
    <fill>
      <patternFill patternType="none"/>
    </fill>
    <fill>
      <patternFill patternType="gray125"/>
    </fill>
    <fill>
      <patternFill patternType="solid">
        <fgColor indexed="13"/>
        <bgColor auto="1"/>
      </patternFill>
    </fill>
    <fill>
      <patternFill patternType="solid">
        <fgColor rgb="FFC6EFCE"/>
      </patternFill>
    </fill>
    <fill>
      <patternFill patternType="solid">
        <fgColor rgb="FFFFEB9C"/>
      </patternFill>
    </fill>
  </fills>
  <borders count="7">
    <border>
      <left/>
      <right/>
      <top/>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64"/>
      </top>
      <bottom style="thin">
        <color indexed="64"/>
      </bottom>
      <diagonal/>
    </border>
  </borders>
  <cellStyleXfs count="4">
    <xf numFmtId="0" fontId="0" fillId="0" borderId="0" applyNumberFormat="0" applyFill="0" applyBorder="0" applyProtection="0"/>
    <xf numFmtId="0" fontId="4" fillId="0" borderId="0" applyNumberFormat="0" applyFill="0" applyBorder="0" applyAlignment="0" applyProtection="0"/>
    <xf numFmtId="0" fontId="9" fillId="3" borderId="0" applyNumberFormat="0" applyBorder="0" applyAlignment="0" applyProtection="0"/>
    <xf numFmtId="0" fontId="10" fillId="4" borderId="0" applyNumberFormat="0" applyBorder="0" applyAlignment="0" applyProtection="0"/>
  </cellStyleXfs>
  <cellXfs count="27">
    <xf numFmtId="0" fontId="0" fillId="0" borderId="0" xfId="0"/>
    <xf numFmtId="0" fontId="0" fillId="0" borderId="0" xfId="0" applyNumberFormat="1"/>
    <xf numFmtId="0" fontId="0" fillId="2" borderId="3" xfId="0" applyNumberFormat="1" applyFill="1" applyBorder="1" applyAlignment="1">
      <alignment horizontal="center" vertical="center"/>
    </xf>
    <xf numFmtId="49" fontId="2" fillId="2" borderId="3" xfId="0" applyNumberFormat="1" applyFont="1" applyFill="1" applyBorder="1" applyAlignment="1">
      <alignment horizontal="center" vertical="center" wrapText="1"/>
    </xf>
    <xf numFmtId="49" fontId="2" fillId="2" borderId="3" xfId="0" applyNumberFormat="1" applyFont="1" applyFill="1" applyBorder="1" applyAlignment="1">
      <alignment horizontal="left" vertical="top" wrapText="1"/>
    </xf>
    <xf numFmtId="49" fontId="3" fillId="2" borderId="3" xfId="0" applyNumberFormat="1" applyFont="1" applyFill="1" applyBorder="1" applyAlignment="1">
      <alignment horizontal="left" vertical="top" wrapText="1"/>
    </xf>
    <xf numFmtId="49" fontId="6" fillId="0" borderId="3" xfId="0" applyNumberFormat="1" applyFont="1" applyFill="1" applyBorder="1" applyAlignment="1">
      <alignment horizontal="left" vertical="top" wrapText="1"/>
    </xf>
    <xf numFmtId="0" fontId="2" fillId="0" borderId="3"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164" fontId="2" fillId="0" borderId="3" xfId="0" applyNumberFormat="1" applyFont="1" applyFill="1" applyBorder="1" applyAlignment="1">
      <alignment horizontal="center" vertical="center" wrapText="1"/>
    </xf>
    <xf numFmtId="0" fontId="5" fillId="0" borderId="3" xfId="0" applyNumberFormat="1" applyFont="1" applyFill="1" applyBorder="1" applyAlignment="1">
      <alignment horizontal="center" vertical="center"/>
    </xf>
    <xf numFmtId="49" fontId="6" fillId="0" borderId="3" xfId="0" applyNumberFormat="1" applyFont="1" applyFill="1" applyBorder="1" applyAlignment="1">
      <alignment horizontal="center" vertical="center" wrapText="1"/>
    </xf>
    <xf numFmtId="0" fontId="0" fillId="0" borderId="0" xfId="0" applyNumberFormat="1" applyFill="1"/>
    <xf numFmtId="49" fontId="7" fillId="0" borderId="3" xfId="0" applyNumberFormat="1" applyFont="1" applyFill="1" applyBorder="1" applyAlignment="1">
      <alignment horizontal="left" vertical="top" wrapText="1"/>
    </xf>
    <xf numFmtId="164" fontId="6" fillId="0" borderId="3" xfId="0" applyNumberFormat="1" applyFont="1" applyFill="1" applyBorder="1" applyAlignment="1">
      <alignment horizontal="center" vertical="center" wrapText="1"/>
    </xf>
    <xf numFmtId="49" fontId="2" fillId="0" borderId="3" xfId="0" applyNumberFormat="1" applyFont="1" applyFill="1" applyBorder="1" applyAlignment="1">
      <alignment horizontal="left" vertical="top" wrapText="1"/>
    </xf>
    <xf numFmtId="0" fontId="0" fillId="0" borderId="5" xfId="0" applyNumberFormat="1" applyBorder="1"/>
    <xf numFmtId="49" fontId="11" fillId="4" borderId="6" xfId="3" applyNumberFormat="1" applyFont="1" applyBorder="1" applyAlignment="1">
      <alignment horizontal="center" vertical="center" wrapText="1"/>
    </xf>
    <xf numFmtId="49" fontId="11" fillId="4" borderId="6" xfId="3" applyNumberFormat="1" applyFont="1" applyBorder="1" applyAlignment="1">
      <alignment horizontal="center" vertical="center"/>
    </xf>
    <xf numFmtId="0" fontId="0" fillId="0" borderId="6" xfId="0" applyNumberFormat="1" applyBorder="1" applyAlignment="1">
      <alignment horizontal="center" vertical="center"/>
    </xf>
    <xf numFmtId="0" fontId="0" fillId="0" borderId="6" xfId="0" applyNumberFormat="1" applyFill="1" applyBorder="1" applyAlignment="1">
      <alignment horizontal="center" vertical="center"/>
    </xf>
    <xf numFmtId="0" fontId="1" fillId="0" borderId="0" xfId="0" applyNumberFormat="1" applyFont="1" applyFill="1"/>
    <xf numFmtId="164" fontId="1" fillId="0" borderId="0" xfId="0" applyNumberFormat="1" applyFont="1" applyFill="1"/>
    <xf numFmtId="164" fontId="13" fillId="0" borderId="4" xfId="0" applyNumberFormat="1" applyFont="1" applyFill="1" applyBorder="1" applyAlignment="1">
      <alignment horizontal="center" vertical="center" wrapText="1"/>
    </xf>
    <xf numFmtId="49" fontId="14" fillId="3" borderId="2" xfId="2" applyNumberFormat="1" applyFont="1" applyBorder="1" applyAlignment="1">
      <alignment horizontal="center" vertical="center"/>
    </xf>
    <xf numFmtId="49" fontId="14" fillId="3" borderId="2" xfId="2" applyNumberFormat="1" applyFont="1" applyBorder="1" applyAlignment="1">
      <alignment horizontal="center" vertical="center" wrapText="1"/>
    </xf>
    <xf numFmtId="49" fontId="14" fillId="3" borderId="1" xfId="2" applyNumberFormat="1" applyFont="1" applyBorder="1" applyAlignment="1">
      <alignment horizontal="center" vertical="center" wrapText="1"/>
    </xf>
  </cellXfs>
  <cellStyles count="4">
    <cellStyle name="Hyperlink" xfId="1" xr:uid="{A8D2ABA2-B6F7-4B9B-AEED-B57370DF1783}"/>
    <cellStyle name="Neutrální" xfId="3" builtinId="28"/>
    <cellStyle name="Normální" xfId="0" builtinId="0"/>
    <cellStyle name="Správně" xfId="2" builtinId="26"/>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AAAAAA"/>
      <rgbColor rgb="FFFFFFFF"/>
      <rgbColor rgb="FF0563C1"/>
      <rgbColor rgb="FF1C1C1C"/>
      <rgbColor rgb="FF1155CC"/>
      <rgbColor rgb="FFFFFF00"/>
      <rgbColor rgb="FFFF0000"/>
      <rgbColor rgb="FF27292B"/>
      <rgbColor rgb="FF022ADB"/>
      <rgbColor rgb="FFFF160A"/>
      <rgbColor rgb="FF333333"/>
      <rgbColor rgb="FF0023FF"/>
      <rgbColor rgb="FF3F3F3F"/>
      <rgbColor rgb="FF5F5F5F"/>
      <rgbColor rgb="FF0F0F0F"/>
      <rgbColor rgb="FF30353F"/>
      <rgbColor rgb="FFC00000"/>
      <rgbColor rgb="FF08131F"/>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eetMetadata" Target="metadata.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5</xdr:col>
      <xdr:colOff>45094</xdr:colOff>
      <xdr:row>2</xdr:row>
      <xdr:rowOff>47626</xdr:rowOff>
    </xdr:from>
    <xdr:to>
      <xdr:col>5</xdr:col>
      <xdr:colOff>873094</xdr:colOff>
      <xdr:row>2</xdr:row>
      <xdr:rowOff>922107</xdr:rowOff>
    </xdr:to>
    <xdr:pic>
      <xdr:nvPicPr>
        <xdr:cNvPr id="2" name="Obrázek 1">
          <a:extLst>
            <a:ext uri="{FF2B5EF4-FFF2-40B4-BE49-F238E27FC236}">
              <a16:creationId xmlns:a16="http://schemas.microsoft.com/office/drawing/2014/main" id="{964ED499-9AC9-9FA8-7DC5-9CFF12D680C4}"/>
            </a:ext>
          </a:extLst>
        </xdr:cNvPr>
        <xdr:cNvPicPr>
          <a:picLocks noChangeAspect="1"/>
        </xdr:cNvPicPr>
      </xdr:nvPicPr>
      <xdr:blipFill>
        <a:blip xmlns:r="http://schemas.openxmlformats.org/officeDocument/2006/relationships" r:embed="rId1"/>
        <a:stretch>
          <a:fillRect/>
        </a:stretch>
      </xdr:blipFill>
      <xdr:spPr>
        <a:xfrm>
          <a:off x="10713094" y="2247901"/>
          <a:ext cx="828000" cy="874481"/>
        </a:xfrm>
        <a:prstGeom prst="rect">
          <a:avLst/>
        </a:prstGeom>
      </xdr:spPr>
    </xdr:pic>
    <xdr:clientData/>
  </xdr:twoCellAnchor>
  <xdr:twoCellAnchor editAs="oneCell">
    <xdr:from>
      <xdr:col>5</xdr:col>
      <xdr:colOff>66692</xdr:colOff>
      <xdr:row>3</xdr:row>
      <xdr:rowOff>114332</xdr:rowOff>
    </xdr:from>
    <xdr:to>
      <xdr:col>5</xdr:col>
      <xdr:colOff>894692</xdr:colOff>
      <xdr:row>3</xdr:row>
      <xdr:rowOff>947932</xdr:rowOff>
    </xdr:to>
    <xdr:pic>
      <xdr:nvPicPr>
        <xdr:cNvPr id="3" name="Obrázek 2">
          <a:extLst>
            <a:ext uri="{FF2B5EF4-FFF2-40B4-BE49-F238E27FC236}">
              <a16:creationId xmlns:a16="http://schemas.microsoft.com/office/drawing/2014/main" id="{8EB5A384-7030-C1D4-CBFD-698B36A169BD}"/>
            </a:ext>
          </a:extLst>
        </xdr:cNvPr>
        <xdr:cNvPicPr>
          <a:picLocks noChangeAspect="1"/>
        </xdr:cNvPicPr>
      </xdr:nvPicPr>
      <xdr:blipFill>
        <a:blip xmlns:r="http://schemas.openxmlformats.org/officeDocument/2006/relationships" r:embed="rId2"/>
        <a:stretch>
          <a:fillRect/>
        </a:stretch>
      </xdr:blipFill>
      <xdr:spPr>
        <a:xfrm>
          <a:off x="10734692" y="3324257"/>
          <a:ext cx="828000" cy="833600"/>
        </a:xfrm>
        <a:prstGeom prst="rect">
          <a:avLst/>
        </a:prstGeom>
      </xdr:spPr>
    </xdr:pic>
    <xdr:clientData/>
  </xdr:twoCellAnchor>
  <xdr:twoCellAnchor editAs="oneCell">
    <xdr:from>
      <xdr:col>5</xdr:col>
      <xdr:colOff>85725</xdr:colOff>
      <xdr:row>6</xdr:row>
      <xdr:rowOff>66675</xdr:rowOff>
    </xdr:from>
    <xdr:to>
      <xdr:col>5</xdr:col>
      <xdr:colOff>962025</xdr:colOff>
      <xdr:row>6</xdr:row>
      <xdr:rowOff>952633</xdr:rowOff>
    </xdr:to>
    <xdr:pic>
      <xdr:nvPicPr>
        <xdr:cNvPr id="4" name="Obrázek 3">
          <a:extLst>
            <a:ext uri="{FF2B5EF4-FFF2-40B4-BE49-F238E27FC236}">
              <a16:creationId xmlns:a16="http://schemas.microsoft.com/office/drawing/2014/main" id="{FF9AE49A-44D8-87D8-7BAF-A602FF06CFA4}"/>
            </a:ext>
          </a:extLst>
        </xdr:cNvPr>
        <xdr:cNvPicPr>
          <a:picLocks noChangeAspect="1"/>
        </xdr:cNvPicPr>
      </xdr:nvPicPr>
      <xdr:blipFill rotWithShape="1">
        <a:blip xmlns:r="http://schemas.openxmlformats.org/officeDocument/2006/relationships" r:embed="rId3"/>
        <a:srcRect l="7964" t="6999" r="10631"/>
        <a:stretch>
          <a:fillRect/>
        </a:stretch>
      </xdr:blipFill>
      <xdr:spPr>
        <a:xfrm>
          <a:off x="10753725" y="4286250"/>
          <a:ext cx="876300" cy="885958"/>
        </a:xfrm>
        <a:prstGeom prst="rect">
          <a:avLst/>
        </a:prstGeom>
      </xdr:spPr>
    </xdr:pic>
    <xdr:clientData/>
  </xdr:twoCellAnchor>
  <xdr:twoCellAnchor editAs="oneCell">
    <xdr:from>
      <xdr:col>5</xdr:col>
      <xdr:colOff>266700</xdr:colOff>
      <xdr:row>7</xdr:row>
      <xdr:rowOff>38149</xdr:rowOff>
    </xdr:from>
    <xdr:to>
      <xdr:col>5</xdr:col>
      <xdr:colOff>770700</xdr:colOff>
      <xdr:row>7</xdr:row>
      <xdr:rowOff>835568</xdr:rowOff>
    </xdr:to>
    <xdr:pic>
      <xdr:nvPicPr>
        <xdr:cNvPr id="5" name="Obrázek 4">
          <a:extLst>
            <a:ext uri="{FF2B5EF4-FFF2-40B4-BE49-F238E27FC236}">
              <a16:creationId xmlns:a16="http://schemas.microsoft.com/office/drawing/2014/main" id="{8612A55C-4230-46DE-5993-AF29F7B41D1F}"/>
            </a:ext>
          </a:extLst>
        </xdr:cNvPr>
        <xdr:cNvPicPr>
          <a:picLocks noChangeAspect="1"/>
        </xdr:cNvPicPr>
      </xdr:nvPicPr>
      <xdr:blipFill>
        <a:blip xmlns:r="http://schemas.openxmlformats.org/officeDocument/2006/relationships" r:embed="rId4"/>
        <a:stretch>
          <a:fillRect/>
        </a:stretch>
      </xdr:blipFill>
      <xdr:spPr>
        <a:xfrm>
          <a:off x="10934700" y="5267374"/>
          <a:ext cx="504000" cy="797419"/>
        </a:xfrm>
        <a:prstGeom prst="rect">
          <a:avLst/>
        </a:prstGeom>
      </xdr:spPr>
    </xdr:pic>
    <xdr:clientData/>
  </xdr:twoCellAnchor>
  <xdr:twoCellAnchor editAs="oneCell">
    <xdr:from>
      <xdr:col>5</xdr:col>
      <xdr:colOff>19050</xdr:colOff>
      <xdr:row>8</xdr:row>
      <xdr:rowOff>76215</xdr:rowOff>
    </xdr:from>
    <xdr:to>
      <xdr:col>5</xdr:col>
      <xdr:colOff>1027050</xdr:colOff>
      <xdr:row>8</xdr:row>
      <xdr:rowOff>1072189</xdr:rowOff>
    </xdr:to>
    <xdr:pic>
      <xdr:nvPicPr>
        <xdr:cNvPr id="6" name="Obrázek 5">
          <a:extLst>
            <a:ext uri="{FF2B5EF4-FFF2-40B4-BE49-F238E27FC236}">
              <a16:creationId xmlns:a16="http://schemas.microsoft.com/office/drawing/2014/main" id="{C8355424-E217-BD56-EA5F-E6175FB74A61}"/>
            </a:ext>
          </a:extLst>
        </xdr:cNvPr>
        <xdr:cNvPicPr>
          <a:picLocks noChangeAspect="1"/>
        </xdr:cNvPicPr>
      </xdr:nvPicPr>
      <xdr:blipFill>
        <a:blip xmlns:r="http://schemas.openxmlformats.org/officeDocument/2006/relationships" r:embed="rId5"/>
        <a:stretch>
          <a:fillRect/>
        </a:stretch>
      </xdr:blipFill>
      <xdr:spPr>
        <a:xfrm>
          <a:off x="10687050" y="6191265"/>
          <a:ext cx="1008000" cy="995974"/>
        </a:xfrm>
        <a:prstGeom prst="rect">
          <a:avLst/>
        </a:prstGeom>
      </xdr:spPr>
    </xdr:pic>
    <xdr:clientData/>
  </xdr:twoCellAnchor>
  <xdr:twoCellAnchor editAs="oneCell">
    <xdr:from>
      <xdr:col>5</xdr:col>
      <xdr:colOff>19051</xdr:colOff>
      <xdr:row>4</xdr:row>
      <xdr:rowOff>190500</xdr:rowOff>
    </xdr:from>
    <xdr:to>
      <xdr:col>5</xdr:col>
      <xdr:colOff>1041947</xdr:colOff>
      <xdr:row>4</xdr:row>
      <xdr:rowOff>866775</xdr:rowOff>
    </xdr:to>
    <xdr:pic>
      <xdr:nvPicPr>
        <xdr:cNvPr id="7" name="Obrázek 6">
          <a:extLst>
            <a:ext uri="{FF2B5EF4-FFF2-40B4-BE49-F238E27FC236}">
              <a16:creationId xmlns:a16="http://schemas.microsoft.com/office/drawing/2014/main" id="{31FBDFB1-F805-B72C-4A9F-466EC5D6B7C8}"/>
            </a:ext>
          </a:extLst>
        </xdr:cNvPr>
        <xdr:cNvPicPr>
          <a:picLocks noChangeAspect="1"/>
        </xdr:cNvPicPr>
      </xdr:nvPicPr>
      <xdr:blipFill>
        <a:blip xmlns:r="http://schemas.openxmlformats.org/officeDocument/2006/relationships" r:embed="rId6"/>
        <a:stretch>
          <a:fillRect/>
        </a:stretch>
      </xdr:blipFill>
      <xdr:spPr>
        <a:xfrm>
          <a:off x="10687051" y="4410075"/>
          <a:ext cx="1022896" cy="676275"/>
        </a:xfrm>
        <a:prstGeom prst="rect">
          <a:avLst/>
        </a:prstGeom>
      </xdr:spPr>
    </xdr:pic>
    <xdr:clientData/>
  </xdr:twoCellAnchor>
  <xdr:twoCellAnchor editAs="oneCell">
    <xdr:from>
      <xdr:col>5</xdr:col>
      <xdr:colOff>38100</xdr:colOff>
      <xdr:row>5</xdr:row>
      <xdr:rowOff>190500</xdr:rowOff>
    </xdr:from>
    <xdr:to>
      <xdr:col>5</xdr:col>
      <xdr:colOff>1030983</xdr:colOff>
      <xdr:row>5</xdr:row>
      <xdr:rowOff>809625</xdr:rowOff>
    </xdr:to>
    <xdr:pic>
      <xdr:nvPicPr>
        <xdr:cNvPr id="8" name="Obrázek 7">
          <a:extLst>
            <a:ext uri="{FF2B5EF4-FFF2-40B4-BE49-F238E27FC236}">
              <a16:creationId xmlns:a16="http://schemas.microsoft.com/office/drawing/2014/main" id="{8DAD8A5C-222D-13E1-BC9E-F820B2569479}"/>
            </a:ext>
          </a:extLst>
        </xdr:cNvPr>
        <xdr:cNvPicPr>
          <a:picLocks noChangeAspect="1"/>
        </xdr:cNvPicPr>
      </xdr:nvPicPr>
      <xdr:blipFill>
        <a:blip xmlns:r="http://schemas.openxmlformats.org/officeDocument/2006/relationships" r:embed="rId7"/>
        <a:stretch>
          <a:fillRect/>
        </a:stretch>
      </xdr:blipFill>
      <xdr:spPr>
        <a:xfrm>
          <a:off x="10706100" y="5419725"/>
          <a:ext cx="992883" cy="619125"/>
        </a:xfrm>
        <a:prstGeom prst="rect">
          <a:avLst/>
        </a:prstGeom>
      </xdr:spPr>
    </xdr:pic>
    <xdr:clientData/>
  </xdr:twoCellAnchor>
</xdr:wsDr>
</file>

<file path=xl/theme/theme1.xml><?xml version="1.0" encoding="utf-8"?>
<a:theme xmlns:a="http://schemas.openxmlformats.org/drawingml/2006/main" name="Motiv Office">
  <a:themeElements>
    <a:clrScheme name="Motiv Office">
      <a:dk1>
        <a:srgbClr val="000000"/>
      </a:dk1>
      <a:lt1>
        <a:srgbClr val="FFFFFF"/>
      </a:lt1>
      <a:dk2>
        <a:srgbClr val="A7A7A7"/>
      </a:dk2>
      <a:lt2>
        <a:srgbClr val="535353"/>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FF00FF"/>
      </a:folHlink>
    </a:clrScheme>
    <a:fontScheme name="Motiv Office">
      <a:majorFont>
        <a:latin typeface="Helvetica Neue"/>
        <a:ea typeface="Helvetica Neue"/>
        <a:cs typeface="Helvetica Neue"/>
      </a:majorFont>
      <a:minorFont>
        <a:latin typeface="Helvetica Neue"/>
        <a:ea typeface="Helvetica Neue"/>
        <a:cs typeface="Helvetica Neue"/>
      </a:minorFont>
    </a:fontScheme>
    <a:fmtScheme name="Motiv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12700" cap="flat">
          <a:solidFill>
            <a:schemeClr val="accent1"/>
          </a:solidFill>
          <a:prstDash val="solid"/>
          <a:miter lim="800000"/>
        </a:ln>
        <a:effectLst/>
        <a:sp3d/>
      </a:spPr>
      <a:bodyPr rot="0" spcFirstLastPara="1" vertOverflow="overflow" horzOverflow="overflow" vert="horz" wrap="square" lIns="45719" tIns="45719" rIns="45719" bIns="45719"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12700" cap="flat">
          <a:solidFill>
            <a:schemeClr val="accent1"/>
          </a:solidFill>
          <a:prstDash val="solid"/>
          <a:miter lim="8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9" tIns="45719" rIns="45719" bIns="45719"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pageSetUpPr fitToPage="1"/>
  </sheetPr>
  <dimension ref="A1:AB10"/>
  <sheetViews>
    <sheetView showGridLines="0" tabSelected="1" workbookViewId="0">
      <pane xSplit="2" ySplit="1" topLeftCell="C4" activePane="bottomRight" state="frozen"/>
      <selection pane="topRight" activeCell="D1" sqref="D1"/>
      <selection pane="bottomLeft" activeCell="A2" sqref="A2"/>
      <selection pane="bottomRight" activeCell="K10" sqref="K10"/>
    </sheetView>
  </sheetViews>
  <sheetFormatPr defaultColWidth="8.85546875" defaultRowHeight="15" customHeight="1"/>
  <cols>
    <col min="1" max="1" width="5.85546875" style="1" customWidth="1"/>
    <col min="2" max="2" width="22" style="1" customWidth="1"/>
    <col min="3" max="3" width="41.28515625" style="1" customWidth="1"/>
    <col min="4" max="5" width="35.28515625" style="1" customWidth="1"/>
    <col min="6" max="6" width="15.7109375" style="1" customWidth="1"/>
    <col min="7" max="7" width="8.85546875" style="1" customWidth="1"/>
    <col min="8" max="8" width="12" style="1" bestFit="1" customWidth="1"/>
    <col min="9" max="9" width="15.28515625" style="1" customWidth="1"/>
    <col min="10" max="10" width="17.85546875" style="1" customWidth="1"/>
    <col min="11" max="11" width="15.85546875" style="1" customWidth="1"/>
    <col min="12" max="12" width="2" style="1" customWidth="1"/>
    <col min="13" max="16384" width="8.85546875" style="1"/>
  </cols>
  <sheetData>
    <row r="1" spans="1:28" ht="30" customHeight="1">
      <c r="A1" s="24" t="s">
        <v>55</v>
      </c>
      <c r="B1" s="25" t="s">
        <v>0</v>
      </c>
      <c r="C1" s="26" t="s">
        <v>1</v>
      </c>
      <c r="D1" s="25" t="s">
        <v>2</v>
      </c>
      <c r="E1" s="25" t="s">
        <v>19</v>
      </c>
      <c r="F1" s="25"/>
      <c r="G1" s="25" t="s">
        <v>3</v>
      </c>
      <c r="H1" s="25" t="s">
        <v>4</v>
      </c>
      <c r="I1" s="25" t="s">
        <v>5</v>
      </c>
      <c r="J1" s="25" t="s">
        <v>6</v>
      </c>
      <c r="K1" s="25" t="s">
        <v>7</v>
      </c>
      <c r="M1" s="17" t="s">
        <v>32</v>
      </c>
      <c r="N1" s="18" t="s">
        <v>33</v>
      </c>
      <c r="O1" s="18" t="s">
        <v>34</v>
      </c>
      <c r="P1" s="18" t="s">
        <v>35</v>
      </c>
      <c r="Q1" s="18" t="s">
        <v>36</v>
      </c>
      <c r="R1" s="18" t="s">
        <v>37</v>
      </c>
      <c r="S1" s="18" t="s">
        <v>38</v>
      </c>
      <c r="T1" s="18" t="s">
        <v>39</v>
      </c>
      <c r="U1" s="18" t="s">
        <v>40</v>
      </c>
      <c r="V1" s="18" t="s">
        <v>41</v>
      </c>
      <c r="W1" s="18" t="s">
        <v>42</v>
      </c>
      <c r="X1" s="18" t="s">
        <v>43</v>
      </c>
      <c r="Y1" s="18" t="s">
        <v>44</v>
      </c>
      <c r="Z1" s="18" t="s">
        <v>45</v>
      </c>
      <c r="AA1" s="18" t="s">
        <v>46</v>
      </c>
      <c r="AB1" s="18" t="s">
        <v>47</v>
      </c>
    </row>
    <row r="2" spans="1:28" ht="409.5">
      <c r="A2" s="2">
        <v>1</v>
      </c>
      <c r="B2" s="3" t="s">
        <v>9</v>
      </c>
      <c r="C2" s="5" t="s">
        <v>10</v>
      </c>
      <c r="D2" s="4" t="s">
        <v>50</v>
      </c>
      <c r="E2" s="4" t="s">
        <v>49</v>
      </c>
      <c r="F2" s="4"/>
      <c r="G2" s="7">
        <f>SUM(M2:AB2)</f>
        <v>1</v>
      </c>
      <c r="H2" s="8" t="s">
        <v>51</v>
      </c>
      <c r="I2" s="9"/>
      <c r="J2" s="9" cm="1">
        <f t="array" ref="J2">G2*I2</f>
        <v>0</v>
      </c>
      <c r="K2" s="9" cm="1">
        <f t="array" ref="K2">J2*1.21</f>
        <v>0</v>
      </c>
      <c r="M2" s="19"/>
      <c r="N2" s="19"/>
      <c r="O2" s="19"/>
      <c r="P2" s="19"/>
      <c r="Q2" s="19"/>
      <c r="R2" s="19"/>
      <c r="S2" s="19"/>
      <c r="T2" s="19">
        <v>1</v>
      </c>
      <c r="U2" s="19"/>
      <c r="V2" s="19"/>
      <c r="W2" s="19"/>
      <c r="X2" s="19"/>
      <c r="Y2" s="19"/>
      <c r="Z2" s="19"/>
      <c r="AA2" s="19"/>
      <c r="AB2" s="19"/>
    </row>
    <row r="3" spans="1:28" ht="204">
      <c r="A3" s="2">
        <v>2</v>
      </c>
      <c r="B3" s="3" t="s">
        <v>11</v>
      </c>
      <c r="C3" s="4" t="s">
        <v>12</v>
      </c>
      <c r="D3" s="4" t="s">
        <v>13</v>
      </c>
      <c r="E3" s="4" t="s">
        <v>21</v>
      </c>
      <c r="F3" s="4"/>
      <c r="G3" s="7">
        <f>SUM(M3:AB3)</f>
        <v>80</v>
      </c>
      <c r="H3" s="8" t="s">
        <v>8</v>
      </c>
      <c r="I3" s="9"/>
      <c r="J3" s="9" cm="1">
        <f t="array" ref="J3">G3*I3</f>
        <v>0</v>
      </c>
      <c r="K3" s="9" cm="1">
        <f t="array" ref="K3">J3*1.21</f>
        <v>0</v>
      </c>
      <c r="M3" s="19"/>
      <c r="N3" s="19"/>
      <c r="O3" s="19"/>
      <c r="P3" s="19"/>
      <c r="Q3" s="19"/>
      <c r="R3" s="19"/>
      <c r="S3" s="19">
        <v>40</v>
      </c>
      <c r="T3" s="19">
        <v>40</v>
      </c>
      <c r="U3" s="19"/>
      <c r="V3" s="19"/>
      <c r="W3" s="19"/>
      <c r="X3" s="19"/>
      <c r="Y3" s="19"/>
      <c r="Z3" s="19"/>
      <c r="AA3" s="19"/>
      <c r="AB3" s="19"/>
    </row>
    <row r="4" spans="1:28" ht="293.25">
      <c r="A4" s="2">
        <v>3</v>
      </c>
      <c r="B4" s="3" t="s">
        <v>14</v>
      </c>
      <c r="C4" s="4" t="s">
        <v>48</v>
      </c>
      <c r="D4" s="4" t="s">
        <v>15</v>
      </c>
      <c r="E4" s="4" t="s">
        <v>23</v>
      </c>
      <c r="F4" s="4"/>
      <c r="G4" s="7">
        <f>SUM(M4:AB4)</f>
        <v>147</v>
      </c>
      <c r="H4" s="8" t="s">
        <v>20</v>
      </c>
      <c r="I4" s="9"/>
      <c r="J4" s="9" cm="1">
        <f t="array" ref="J4">G4*I4</f>
        <v>0</v>
      </c>
      <c r="K4" s="9" cm="1">
        <f t="array" ref="K4">J4*1.21</f>
        <v>0</v>
      </c>
      <c r="M4" s="19">
        <v>7</v>
      </c>
      <c r="N4" s="19">
        <v>7</v>
      </c>
      <c r="O4" s="19">
        <v>7</v>
      </c>
      <c r="P4" s="20">
        <v>7</v>
      </c>
      <c r="Q4" s="20">
        <v>7</v>
      </c>
      <c r="R4" s="20">
        <v>7</v>
      </c>
      <c r="S4" s="20">
        <v>7</v>
      </c>
      <c r="T4" s="20">
        <v>7</v>
      </c>
      <c r="U4" s="20">
        <v>42</v>
      </c>
      <c r="V4" s="19">
        <v>7</v>
      </c>
      <c r="W4" s="19">
        <v>7</v>
      </c>
      <c r="X4" s="19">
        <v>7</v>
      </c>
      <c r="Y4" s="19">
        <v>7</v>
      </c>
      <c r="Z4" s="19">
        <v>7</v>
      </c>
      <c r="AA4" s="19">
        <v>7</v>
      </c>
      <c r="AB4" s="19">
        <v>7</v>
      </c>
    </row>
    <row r="5" spans="1:28" ht="331.5">
      <c r="A5" s="2">
        <v>4</v>
      </c>
      <c r="B5" s="3" t="s">
        <v>26</v>
      </c>
      <c r="C5" s="4" t="s">
        <v>60</v>
      </c>
      <c r="D5" s="4" t="s">
        <v>27</v>
      </c>
      <c r="E5" s="4" t="s">
        <v>30</v>
      </c>
      <c r="F5" s="16"/>
      <c r="G5" s="7">
        <f>SUM(M5:AB5)</f>
        <v>6</v>
      </c>
      <c r="H5" s="8" t="s">
        <v>8</v>
      </c>
      <c r="I5" s="9"/>
      <c r="J5" s="9" cm="1">
        <f t="array" ref="J5">G5*I5</f>
        <v>0</v>
      </c>
      <c r="K5" s="9" cm="1">
        <f t="array" ref="K5">J5*1.21</f>
        <v>0</v>
      </c>
      <c r="M5" s="19"/>
      <c r="N5" s="19"/>
      <c r="O5" s="19"/>
      <c r="P5" s="19"/>
      <c r="Q5" s="19"/>
      <c r="R5" s="19"/>
      <c r="S5" s="19"/>
      <c r="T5" s="19"/>
      <c r="U5" s="19"/>
      <c r="V5" s="19"/>
      <c r="W5" s="19"/>
      <c r="X5" s="19"/>
      <c r="Y5" s="19"/>
      <c r="Z5" s="19"/>
      <c r="AA5" s="19"/>
      <c r="AB5" s="19">
        <v>6</v>
      </c>
    </row>
    <row r="6" spans="1:28" ht="344.25">
      <c r="A6" s="2">
        <v>5</v>
      </c>
      <c r="B6" s="3" t="s">
        <v>28</v>
      </c>
      <c r="C6" s="4" t="s">
        <v>59</v>
      </c>
      <c r="D6" s="4" t="s">
        <v>29</v>
      </c>
      <c r="E6" s="4" t="s">
        <v>31</v>
      </c>
      <c r="G6" s="7">
        <f t="shared" ref="G6:G9" si="0">SUM(M6:AB6)</f>
        <v>24</v>
      </c>
      <c r="H6" s="8" t="s">
        <v>8</v>
      </c>
      <c r="I6" s="9"/>
      <c r="J6" s="9" cm="1">
        <f t="array" ref="J6">G6*I6</f>
        <v>0</v>
      </c>
      <c r="K6" s="9" cm="1">
        <f t="array" ref="K6">J6*1.21</f>
        <v>0</v>
      </c>
      <c r="M6" s="19"/>
      <c r="N6" s="19"/>
      <c r="O6" s="19"/>
      <c r="P6" s="19"/>
      <c r="Q6" s="19"/>
      <c r="R6" s="19"/>
      <c r="S6" s="19"/>
      <c r="T6" s="19"/>
      <c r="U6" s="19"/>
      <c r="V6" s="19"/>
      <c r="W6" s="19"/>
      <c r="X6" s="19"/>
      <c r="Y6" s="19"/>
      <c r="Z6" s="19"/>
      <c r="AA6" s="19"/>
      <c r="AB6" s="19">
        <v>24</v>
      </c>
    </row>
    <row r="7" spans="1:28" s="12" customFormat="1" ht="318.75">
      <c r="A7" s="10">
        <v>6</v>
      </c>
      <c r="B7" s="11" t="s">
        <v>16</v>
      </c>
      <c r="C7" s="13" t="s">
        <v>58</v>
      </c>
      <c r="D7" s="6" t="s">
        <v>52</v>
      </c>
      <c r="E7" s="15" t="s">
        <v>22</v>
      </c>
      <c r="F7" s="6"/>
      <c r="G7" s="7">
        <f t="shared" si="0"/>
        <v>14</v>
      </c>
      <c r="H7" s="11" t="s">
        <v>8</v>
      </c>
      <c r="I7" s="14"/>
      <c r="J7" s="14">
        <f t="array" ref="J7">G7*I7</f>
        <v>0</v>
      </c>
      <c r="K7" s="14">
        <f t="array" ref="K7">J7*1.21</f>
        <v>0</v>
      </c>
      <c r="M7" s="20">
        <v>1</v>
      </c>
      <c r="N7" s="20">
        <v>1</v>
      </c>
      <c r="O7" s="20">
        <v>1</v>
      </c>
      <c r="P7" s="20">
        <v>1</v>
      </c>
      <c r="Q7" s="20">
        <v>1</v>
      </c>
      <c r="R7" s="20">
        <v>1</v>
      </c>
      <c r="S7" s="20"/>
      <c r="T7" s="20"/>
      <c r="U7" s="20"/>
      <c r="V7" s="20"/>
      <c r="W7" s="20"/>
      <c r="X7" s="20">
        <v>8</v>
      </c>
      <c r="Y7" s="20"/>
      <c r="Z7" s="20"/>
      <c r="AA7" s="20"/>
      <c r="AB7" s="20"/>
    </row>
    <row r="8" spans="1:28" s="12" customFormat="1" ht="306">
      <c r="A8" s="10">
        <v>7</v>
      </c>
      <c r="B8" s="11" t="s">
        <v>17</v>
      </c>
      <c r="C8" s="13" t="s">
        <v>57</v>
      </c>
      <c r="D8" s="6" t="s">
        <v>53</v>
      </c>
      <c r="E8" s="15" t="s">
        <v>24</v>
      </c>
      <c r="F8" s="6"/>
      <c r="G8" s="7">
        <f t="shared" si="0"/>
        <v>14</v>
      </c>
      <c r="H8" s="11" t="s">
        <v>8</v>
      </c>
      <c r="I8" s="14"/>
      <c r="J8" s="14">
        <f t="array" ref="J8">G8*I8</f>
        <v>0</v>
      </c>
      <c r="K8" s="14">
        <f t="array" ref="K8">J8*1.21</f>
        <v>0</v>
      </c>
      <c r="M8" s="20">
        <v>1</v>
      </c>
      <c r="N8" s="20">
        <v>1</v>
      </c>
      <c r="O8" s="20">
        <v>1</v>
      </c>
      <c r="P8" s="20">
        <v>1</v>
      </c>
      <c r="Q8" s="20">
        <v>1</v>
      </c>
      <c r="R8" s="20">
        <v>1</v>
      </c>
      <c r="S8" s="20"/>
      <c r="T8" s="20"/>
      <c r="U8" s="20"/>
      <c r="V8" s="20"/>
      <c r="W8" s="20"/>
      <c r="X8" s="20">
        <v>8</v>
      </c>
      <c r="Y8" s="20"/>
      <c r="Z8" s="20"/>
      <c r="AA8" s="20"/>
      <c r="AB8" s="20"/>
    </row>
    <row r="9" spans="1:28" s="12" customFormat="1" ht="318.75">
      <c r="A9" s="10">
        <v>8</v>
      </c>
      <c r="B9" s="11" t="s">
        <v>18</v>
      </c>
      <c r="C9" s="13" t="s">
        <v>56</v>
      </c>
      <c r="D9" s="6" t="s">
        <v>54</v>
      </c>
      <c r="E9" s="15" t="s">
        <v>25</v>
      </c>
      <c r="F9" s="6"/>
      <c r="G9" s="7">
        <f t="shared" si="0"/>
        <v>14</v>
      </c>
      <c r="H9" s="11" t="s">
        <v>8</v>
      </c>
      <c r="I9" s="14"/>
      <c r="J9" s="14">
        <f t="array" ref="J9">G9*I9</f>
        <v>0</v>
      </c>
      <c r="K9" s="14">
        <f t="array" ref="K9">J9*1.21</f>
        <v>0</v>
      </c>
      <c r="M9" s="20">
        <v>1</v>
      </c>
      <c r="N9" s="20">
        <v>1</v>
      </c>
      <c r="O9" s="20">
        <v>1</v>
      </c>
      <c r="P9" s="20">
        <v>1</v>
      </c>
      <c r="Q9" s="20">
        <v>1</v>
      </c>
      <c r="R9" s="20">
        <v>1</v>
      </c>
      <c r="S9" s="20"/>
      <c r="T9" s="20"/>
      <c r="U9" s="20"/>
      <c r="V9" s="20"/>
      <c r="W9" s="20"/>
      <c r="X9" s="20">
        <v>8</v>
      </c>
      <c r="Y9" s="20"/>
      <c r="Z9" s="20"/>
      <c r="AA9" s="20"/>
      <c r="AB9" s="20"/>
    </row>
    <row r="10" spans="1:28" s="21" customFormat="1" ht="15" customHeight="1">
      <c r="J10" s="22">
        <f>SUM(J2:J9)</f>
        <v>0</v>
      </c>
      <c r="K10" s="23">
        <f t="array" ref="K10">J10*1.21</f>
        <v>0</v>
      </c>
    </row>
  </sheetData>
  <pageMargins left="0.7" right="0.7" top="0.78740200000000005" bottom="0.78740200000000005" header="0.3" footer="0.3"/>
  <pageSetup paperSize="9" scale="35" fitToHeight="0" orientation="landscape" r:id="rId1"/>
  <headerFooter>
    <oddFooter>&amp;C&amp;"Helvetica Neue,Regular"&amp;12&amp;K000000&amp;P</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4d9afa5-da4d-403c-bdd2-e79f38619178">
      <Terms xmlns="http://schemas.microsoft.com/office/infopath/2007/PartnerControls"/>
    </lcf76f155ced4ddcb4097134ff3c332f>
    <TaxCatchAll xmlns="6be49c31-eb96-4786-8049-cfbbee4d2648"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04412813875A1B49B372E9233B1F7322" ma:contentTypeVersion="15" ma:contentTypeDescription="Vytvoří nový dokument" ma:contentTypeScope="" ma:versionID="d434007cc93f22b8bad2b80f9151edf9">
  <xsd:schema xmlns:xsd="http://www.w3.org/2001/XMLSchema" xmlns:xs="http://www.w3.org/2001/XMLSchema" xmlns:p="http://schemas.microsoft.com/office/2006/metadata/properties" xmlns:ns2="04d9afa5-da4d-403c-bdd2-e79f38619178" xmlns:ns3="6be49c31-eb96-4786-8049-cfbbee4d2648" targetNamespace="http://schemas.microsoft.com/office/2006/metadata/properties" ma:root="true" ma:fieldsID="08391a5624bb68a7f6f5bd5187141ba9" ns2:_="" ns3:_="">
    <xsd:import namespace="04d9afa5-da4d-403c-bdd2-e79f38619178"/>
    <xsd:import namespace="6be49c31-eb96-4786-8049-cfbbee4d2648"/>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SearchProperties" minOccurs="0"/>
                <xsd:element ref="ns2:MediaServiceDateTaken" minOccurs="0"/>
                <xsd:element ref="ns2:MediaServiceLocation" minOccurs="0"/>
                <xsd:element ref="ns2:MediaServiceOCR"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4d9afa5-da4d-403c-bdd2-e79f3861917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Značky obrázků" ma:readOnly="false" ma:fieldId="{5cf76f15-5ced-4ddc-b409-7134ff3c332f}" ma:taxonomyMulti="true" ma:sspId="2b07b510-2f48-4178-a814-d63d5db460fb" ma:termSetId="09814cd3-568e-fe90-9814-8d621ff8fb84" ma:anchorId="fba54fb3-c3e1-fe81-a776-ca4b69148c4d" ma:open="true" ma:isKeyword="false">
      <xsd:complexType>
        <xsd:sequence>
          <xsd:element ref="pc:Terms" minOccurs="0" maxOccurs="1"/>
        </xsd:sequence>
      </xsd:complex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be49c31-eb96-4786-8049-cfbbee4d2648" elementFormDefault="qualified">
    <xsd:import namespace="http://schemas.microsoft.com/office/2006/documentManagement/types"/>
    <xsd:import namespace="http://schemas.microsoft.com/office/infopath/2007/PartnerControls"/>
    <xsd:element name="SharedWithUsers" ma:index="1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dílené s podrobnostmi" ma:internalName="SharedWithDetails" ma:readOnly="true">
      <xsd:simpleType>
        <xsd:restriction base="dms:Note">
          <xsd:maxLength value="255"/>
        </xsd:restriction>
      </xsd:simpleType>
    </xsd:element>
    <xsd:element name="TaxCatchAll" ma:index="15" nillable="true" ma:displayName="Taxonomy Catch All Column" ma:hidden="true" ma:list="{2e27a2b4-e4d5-4dc6-a84c-df2daa0009d5}" ma:internalName="TaxCatchAll" ma:showField="CatchAllData" ma:web="6be49c31-eb96-4786-8049-cfbbee4d264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0706E3-5A2B-4B93-8014-EE5999FCFE8C}">
  <ds:schemaRefs>
    <ds:schemaRef ds:uri="http://schemas.microsoft.com/office/2006/metadata/properties"/>
    <ds:schemaRef ds:uri="http://schemas.microsoft.com/office/infopath/2007/PartnerControls"/>
    <ds:schemaRef ds:uri="04d9afa5-da4d-403c-bdd2-e79f38619178"/>
    <ds:schemaRef ds:uri="6be49c31-eb96-4786-8049-cfbbee4d2648"/>
  </ds:schemaRefs>
</ds:datastoreItem>
</file>

<file path=customXml/itemProps2.xml><?xml version="1.0" encoding="utf-8"?>
<ds:datastoreItem xmlns:ds="http://schemas.openxmlformats.org/officeDocument/2006/customXml" ds:itemID="{E0E987FE-E633-49C3-9369-7AD6D56739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4d9afa5-da4d-403c-bdd2-e79f38619178"/>
    <ds:schemaRef ds:uri="6be49c31-eb96-4786-8049-cfbbee4d264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19A9A46-F4EB-4D43-B2D2-216C0FB267D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nábytek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Jaroslava Čapková</dc:creator>
  <cp:keywords/>
  <dc:description/>
  <cp:lastModifiedBy>Slabý Marek</cp:lastModifiedBy>
  <cp:revision/>
  <cp:lastPrinted>2026-02-20T09:30:41Z</cp:lastPrinted>
  <dcterms:created xsi:type="dcterms:W3CDTF">2026-01-21T07:41:56Z</dcterms:created>
  <dcterms:modified xsi:type="dcterms:W3CDTF">2026-02-20T09:30:45Z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0x01010004412813875A1B49B372E9233B1F7322</vt:lpwstr>
  </property>
  <property fmtid="{D5CDD505-2E9C-101B-9397-08002B2CF9AE}" pid="3" name="MediaServiceImageTags">
    <vt:lpwstr/>
  </property>
</Properties>
</file>